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ijuo\Desktop\2022 SUTARTYS\Lapkritis\2022 - 3220\"/>
    </mc:Choice>
  </mc:AlternateContent>
  <bookViews>
    <workbookView xWindow="0" yWindow="0" windowWidth="24000" windowHeight="97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1" i="1" l="1"/>
  <c r="K91" i="1"/>
</calcChain>
</file>

<file path=xl/sharedStrings.xml><?xml version="1.0" encoding="utf-8"?>
<sst xmlns="http://schemas.openxmlformats.org/spreadsheetml/2006/main" count="370" uniqueCount="221">
  <si>
    <t>PVM tarifas</t>
  </si>
  <si>
    <t>6 ml</t>
  </si>
  <si>
    <t>1 ml</t>
  </si>
  <si>
    <t>1ml</t>
  </si>
  <si>
    <t>100 µl</t>
  </si>
  <si>
    <t>250 µl</t>
  </si>
  <si>
    <t>50 µg</t>
  </si>
  <si>
    <t>25 µl</t>
  </si>
  <si>
    <t>125 µl</t>
  </si>
  <si>
    <t>100 µg</t>
  </si>
  <si>
    <t>50 µl</t>
  </si>
  <si>
    <t>200 µg</t>
  </si>
  <si>
    <t>500 μl</t>
  </si>
  <si>
    <t>60 testų</t>
  </si>
  <si>
    <t>Pageidaujama pakuotė</t>
  </si>
  <si>
    <t>Antikūnas anti - Distrofinas</t>
  </si>
  <si>
    <t>Antikūnas Distrofinas (N-terminus)</t>
  </si>
  <si>
    <t>Antikūnas Distrofinas (Rod domain)</t>
  </si>
  <si>
    <t>Antikūnas Alfa - Sarkoglikanas (Adhalin)</t>
  </si>
  <si>
    <t xml:space="preserve">Antikūnas Beta - Sarkoglikanas </t>
  </si>
  <si>
    <t xml:space="preserve">Antikūnas Delta - Sarkoglikanas </t>
  </si>
  <si>
    <t xml:space="preserve">Antikūnas Gamma - Sarkoglikanas </t>
  </si>
  <si>
    <t>Antikūnas Kaveolinas - 3</t>
  </si>
  <si>
    <t>Antikūnas Disferlinas</t>
  </si>
  <si>
    <t>Antikūnas Emerinas</t>
  </si>
  <si>
    <t>Antikūnas anti - Lamininas alfa 5</t>
  </si>
  <si>
    <t>Antikūnas pelės anti - žmogaus Lamininas β1</t>
  </si>
  <si>
    <t>Antikūnas pelės anti - žmogaus Lamininas gamma1</t>
  </si>
  <si>
    <t>Antikūnas pelės anti - žmogaus Merosinas (m-chain) alfa2 80kD</t>
  </si>
  <si>
    <t>Antikūnas Merosinas Lamininas  Alfa2 Chain 300kD</t>
  </si>
  <si>
    <t>Antikūnas Spektrinas</t>
  </si>
  <si>
    <t>Antikūnas anti - Aktinas</t>
  </si>
  <si>
    <t>Antikūnas anti -α - Aktinas (Sarcomeric)</t>
  </si>
  <si>
    <t>Antikūnas Alfa B Krystallin</t>
  </si>
  <si>
    <t>Antikūnas Lygiųjų raumenų aktinas</t>
  </si>
  <si>
    <t>Antikūnas Desminas</t>
  </si>
  <si>
    <t>Antikūnas Miotilinas</t>
  </si>
  <si>
    <t>Antikūnas LDB3</t>
  </si>
  <si>
    <t>Antikūnas Miozino sunkiosios grandinės</t>
  </si>
  <si>
    <t>Antikūnas Miozino sunkiosios grandinės neonatalinis (neonatal)</t>
  </si>
  <si>
    <t>Antikūnas Miozino sunkiosios grandinės lėtas (slow)</t>
  </si>
  <si>
    <t>Antikūnas anti- žmogaus C5B-9</t>
  </si>
  <si>
    <t>Antikūnas CD3</t>
  </si>
  <si>
    <t>Antikūnas CD4</t>
  </si>
  <si>
    <t>Antikūnas CD8</t>
  </si>
  <si>
    <t>Antikūnas CD20</t>
  </si>
  <si>
    <t>Antikūnas CD31</t>
  </si>
  <si>
    <t>Antikūnas CD56</t>
  </si>
  <si>
    <t>Antikūnas CD68</t>
  </si>
  <si>
    <t>Antikūnas HLA-ABC</t>
  </si>
  <si>
    <t>Antikūnas HLA-DP, DQ, DR</t>
  </si>
  <si>
    <t>Antikūnas išvalytas anti - p62 lck ligandas</t>
  </si>
  <si>
    <t>Antikūnas TDP - 43</t>
  </si>
  <si>
    <t>Antikūnas BRAF fusion</t>
  </si>
  <si>
    <t>Antikūnas NUT</t>
  </si>
  <si>
    <t>Aantikūnas SMARCA4 / BRG1</t>
  </si>
  <si>
    <t>Antikūnas Glipikanas 3</t>
  </si>
  <si>
    <t>Antikūnas INSIM1</t>
  </si>
  <si>
    <t xml:space="preserve">Antikūnasalfa/beta T limfocitų receptoriai </t>
  </si>
  <si>
    <t>Antikūnas gama/ delta T limfocitų receptoriai</t>
  </si>
  <si>
    <t>Antikūnas C4d</t>
  </si>
  <si>
    <t>Antikūnas Cyclin D1</t>
  </si>
  <si>
    <t>Antikūnas E-cadherinas</t>
  </si>
  <si>
    <t>Antikūnas Chromograninas A</t>
  </si>
  <si>
    <t>Antikūnas p40</t>
  </si>
  <si>
    <t>Antikūnas Citokeratinas</t>
  </si>
  <si>
    <t>Antikūnas CD103</t>
  </si>
  <si>
    <t>Antikūnas anti-Pit1</t>
  </si>
  <si>
    <t>100  µg</t>
  </si>
  <si>
    <t>Antikūnas anti-Tpit</t>
  </si>
  <si>
    <t>Antikūnas anti -CSF-1R</t>
  </si>
  <si>
    <t>Antikūnas anti- OLIG2</t>
  </si>
  <si>
    <t>Antikūnas anti-n-Myc</t>
  </si>
  <si>
    <t>Antkūnas SSTR2 (anti somatostatin Receptor type 2</t>
  </si>
  <si>
    <t>Antikūnas  SF1 (anti steroidogenic factor 1 / SF-1)</t>
  </si>
  <si>
    <t>Antikūnas LH alfa (Liutenizuojantis hormonas alfa)</t>
  </si>
  <si>
    <t>Antikūnas LH beta (Liutenizuojantis hormonas beta)</t>
  </si>
  <si>
    <t>Antikūnas PRL alfa (Prolactin alfa)</t>
  </si>
  <si>
    <t>Antikūnas FSH alfa</t>
  </si>
  <si>
    <t>Antikūnas FSH beta</t>
  </si>
  <si>
    <t>Antikūnas TSH beta</t>
  </si>
  <si>
    <t>Antikūnas TSH alfa</t>
  </si>
  <si>
    <t>Antikūnas Progesteronas</t>
  </si>
  <si>
    <t>Antikūnas Estrogenas</t>
  </si>
  <si>
    <t>Antikūnas p63</t>
  </si>
  <si>
    <t>Antikūnas BCL6</t>
  </si>
  <si>
    <t>Antikūnas NF</t>
  </si>
  <si>
    <t>Antikūnas Inhibinas</t>
  </si>
  <si>
    <t>Antikūnas CEA</t>
  </si>
  <si>
    <t>Antikūnas CD7</t>
  </si>
  <si>
    <t>Antikūnas CD45</t>
  </si>
  <si>
    <t>Antikūnas Thyroglobulinas</t>
  </si>
  <si>
    <t>0,2 ml</t>
  </si>
  <si>
    <t>Antikūnas pan TRK</t>
  </si>
  <si>
    <t>50 testų</t>
  </si>
  <si>
    <t xml:space="preserve">Antikūnas Teletoninas </t>
  </si>
  <si>
    <t>Antikūnas Utropinas (N-terminus)</t>
  </si>
  <si>
    <t xml:space="preserve">Antikūnas Miozino sunkiosios grandinės greitas </t>
  </si>
  <si>
    <t>Prekė</t>
  </si>
  <si>
    <t xml:space="preserve">Antikūnas triušio Anti-lamininafinitetas izoliuotas antigenui </t>
  </si>
  <si>
    <t>Reikalavimai</t>
  </si>
  <si>
    <t>Perkamas kiekis pakuotėmis</t>
  </si>
  <si>
    <t>Perkamas kiekis tūrio vienetais</t>
  </si>
  <si>
    <t>300 µl</t>
  </si>
  <si>
    <t>800 µg</t>
  </si>
  <si>
    <t>600 µg</t>
  </si>
  <si>
    <t>2000 µl</t>
  </si>
  <si>
    <t>12 ml</t>
  </si>
  <si>
    <t>500 µg</t>
  </si>
  <si>
    <t>500 µl</t>
  </si>
  <si>
    <t>3 ml</t>
  </si>
  <si>
    <t>625 µl</t>
  </si>
  <si>
    <t>1000 µl</t>
  </si>
  <si>
    <t>300 µg</t>
  </si>
  <si>
    <t>150 µl</t>
  </si>
  <si>
    <t>600 testų</t>
  </si>
  <si>
    <t>240 testų</t>
  </si>
  <si>
    <t>4 ml</t>
  </si>
  <si>
    <t>5 ml</t>
  </si>
  <si>
    <t>1000 µg</t>
  </si>
  <si>
    <t>360 testų</t>
  </si>
  <si>
    <t>480 testų</t>
  </si>
  <si>
    <t>2160 testų</t>
  </si>
  <si>
    <t>400  µg</t>
  </si>
  <si>
    <t>400 µl</t>
  </si>
  <si>
    <t>6000 testų</t>
  </si>
  <si>
    <t>180 testų</t>
  </si>
  <si>
    <t>200 testų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</si>
  <si>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IVD3-A9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</si>
  <si>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Poliklonas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</si>
  <si>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Poliklonas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</si>
  <si>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 LT5.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</si>
  <si>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BC17.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</si>
  <si>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4H8-2.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</si>
  <si>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IHC506.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</si>
  <si>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JLN20 arba Alfa-Sr-1.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</si>
  <si>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1A4.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</si>
  <si>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1B6.1-3G4.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</si>
  <si>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D33.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</si>
  <si>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Poliklonas.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</si>
  <si>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SMMS-1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</si>
  <si>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WB-MHCn.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</si>
  <si>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EPR22697-17.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</si>
  <si>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aE11.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</si>
  <si>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SP7 arba F7.2.38.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</si>
  <si>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SP35.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</si>
  <si>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4B11 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</si>
  <si>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JC70A.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</si>
  <si>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NKH1.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</si>
  <si>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KP1.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</si>
  <si>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EMR8-5 arba W6/32.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</si>
  <si>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LN3 arba CR3/43.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</si>
  <si>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3/P62 LCK LIGAND.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</si>
  <si>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EPR5810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</si>
  <si>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MANDRA1.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</si>
  <si>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MANDYS8.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</si>
  <si>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Dy10/12B2.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</si>
  <si>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Dy4/6D3.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</si>
  <si>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Poliklonas.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</si>
  <si>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EPR8706.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</si>
  <si>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EPR17862-40.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</si>
  <si>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JAI-1-49-3.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</si>
  <si>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8F5A8.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</si>
  <si>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D4B5.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</si>
  <si>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VE1.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</si>
  <si>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EPNCIR111A.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</si>
  <si>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Poliklonas.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</si>
  <si>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GPC3-88 arba YP7.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</si>
  <si>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MRQ70 arba A-8.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</si>
  <si>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</si>
  <si>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5A6.E9.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</si>
  <si>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SP4.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</si>
  <si>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EP12 arba SP4-R.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</si>
  <si>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NCH-38 arba 36.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</si>
  <si>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LK2H10.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</si>
  <si>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DAK-p40 arba BC28.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</si>
  <si>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AE1/AE3.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</si>
  <si>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EP206.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</si>
  <si>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</si>
  <si>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CL6251.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</si>
  <si>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SP211.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</si>
  <si>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OLIG2/7074R.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</si>
  <si>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</si>
  <si>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ERP19744.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</si>
  <si>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</si>
  <si>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</si>
  <si>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</si>
  <si>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</si>
  <si>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</si>
  <si>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</si>
  <si>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EP1 arba SP1.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</si>
  <si>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DAK-p63 arba 4A4.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</si>
  <si>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DAK-p63 arba 4A5.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</si>
  <si>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PG-B6p arba GI 191E/A8.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</si>
  <si>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II-7.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</si>
  <si>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2F11.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</si>
  <si>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CBC.37 arba SP94.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</si>
  <si>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R1 arba MRQ63.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</si>
  <si>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R1 arba MRQ63.                                                               Paruoštas naudoti.</t>
  </si>
  <si>
    <t>Paskirtis: Imunohistocheminėms reakcijoms.                                                 Taikymas: Formalinu fiksuoti, į parafiną įlieti audiniai.                                                                                Klonas: 2B11+PD7/26.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</si>
  <si>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DAK-Tg6.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</si>
  <si>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EPR17341.                                                               Paruoštas naudoti.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</si>
  <si>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Mer3/22B2.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</si>
  <si>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RBC2/3D5.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</si>
  <si>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        Klonas: Poliklonas.                                                                                                                                    Koncentruotas.</t>
  </si>
  <si>
    <t>Paskirtis: Imunohistocheminėms reakcijoms.                                                 Taikymas: Šaldomųjų pjūvių technika (formalinu nefiksuoti audiniai).                                            Klonas: Poliklonas.                                                                       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</si>
  <si>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1.1. arba BC28                                                              Koncentruotas.</t>
  </si>
  <si>
    <t>Paskirtis: Imunohistocheminėms reakcijoms.                                                 Taikymas: Formalinu fiksuoti, į parafiną įlieti audiniai.                                                                                Klonas: PgR1294 arba 1E2 .                                                               Paruoštas naudoti.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</si>
  <si>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C8/144B.                                                              Paruoštas naudoti.</t>
  </si>
  <si>
    <t>Paskirtis: Imunohistocheminėms reakcijoms.                                                 Taikymas: Šaldomųjų pjūvių technika (formalinu nefiksuoti audiniai).                                                                                Klonas: L26.                                                              Paruoštas naudoti.</t>
  </si>
  <si>
    <t>Priedas Nr. 5</t>
  </si>
  <si>
    <t xml:space="preserve">Tiekėjas: </t>
  </si>
  <si>
    <t>Siūloma pakuotė</t>
  </si>
  <si>
    <t xml:space="preserve">Siūlomų pakuočių orientacinis kiekis </t>
  </si>
  <si>
    <t>Pakuotės kaina be PVM, Eur</t>
  </si>
  <si>
    <t>Suma be PVM, Eur</t>
  </si>
  <si>
    <t>Suma su PVM, Eur</t>
  </si>
  <si>
    <t>Gamintojas, katalogo kodas</t>
  </si>
  <si>
    <t>Pirkimo dalies Nr.</t>
  </si>
  <si>
    <t xml:space="preserve">                                                                                                         Pasiūlymo lentelė</t>
  </si>
  <si>
    <t>Roche, 08494665001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</si>
</sst>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zoomScale="55" zoomScaleNormal="55" workbookViewId="0">
      <pane ySplit="3" topLeftCell="A91" activePane="bottomLeft" state="frozen"/>
      <selection pane="bottomLeft" activeCell="M91" sqref="M91"/>
    </sheetView>
  </sheetViews>
  <sheetFormatPr defaultRowHeight="15.75" x14ac:dyDescent="0.25"/>
  <cols>
    <col min="1" max="1" width="9.28515625" style="6" bestFit="1" customWidth="1"/>
    <col min="2" max="2" width="25.28515625" style="7" customWidth="1"/>
    <col min="3" max="3" width="43.140625" style="10" customWidth="1"/>
    <col min="4" max="4" width="17.85546875" style="8" customWidth="1"/>
    <col min="5" max="6" width="12.7109375" style="9" customWidth="1"/>
    <col min="8" max="8" width="12.140625" customWidth="1"/>
    <col min="9" max="9" width="10.42578125" customWidth="1"/>
    <col min="11" max="11" width="17.85546875" customWidth="1"/>
    <col min="12" max="12" width="17.5703125" customWidth="1"/>
    <col min="13" max="13" width="15.28515625" customWidth="1"/>
  </cols>
  <sheetData>
    <row r="1" spans="1:13" x14ac:dyDescent="0.25">
      <c r="A1" s="12"/>
      <c r="B1" s="13"/>
      <c r="C1" s="14"/>
      <c r="D1" s="15"/>
      <c r="E1" s="15"/>
      <c r="F1" s="15"/>
      <c r="G1" s="16"/>
      <c r="H1" s="16"/>
      <c r="I1" s="16"/>
      <c r="J1" s="16"/>
      <c r="K1" s="17" t="s">
        <v>210</v>
      </c>
      <c r="L1" s="16"/>
      <c r="M1" s="16"/>
    </row>
    <row r="2" spans="1:13" x14ac:dyDescent="0.25">
      <c r="A2" s="12"/>
      <c r="B2" s="13"/>
      <c r="C2" s="14" t="s">
        <v>219</v>
      </c>
      <c r="D2" s="15"/>
      <c r="E2" s="15"/>
      <c r="F2" s="15"/>
      <c r="G2" s="16"/>
      <c r="H2" s="16"/>
      <c r="I2" s="16"/>
      <c r="J2" s="16"/>
      <c r="K2" s="16" t="s">
        <v>211</v>
      </c>
      <c r="L2" s="16"/>
      <c r="M2" s="16"/>
    </row>
    <row r="3" spans="1:13" ht="63" x14ac:dyDescent="0.25">
      <c r="A3" s="11" t="s">
        <v>218</v>
      </c>
      <c r="B3" s="23" t="s">
        <v>98</v>
      </c>
      <c r="C3" s="11" t="s">
        <v>100</v>
      </c>
      <c r="D3" s="11" t="s">
        <v>14</v>
      </c>
      <c r="E3" s="11" t="s">
        <v>101</v>
      </c>
      <c r="F3" s="11" t="s">
        <v>102</v>
      </c>
      <c r="G3" s="11" t="s">
        <v>212</v>
      </c>
      <c r="H3" s="11" t="s">
        <v>213</v>
      </c>
      <c r="I3" s="11" t="s">
        <v>214</v>
      </c>
      <c r="J3" s="11" t="s">
        <v>0</v>
      </c>
      <c r="K3" s="11" t="s">
        <v>215</v>
      </c>
      <c r="L3" s="11" t="s">
        <v>216</v>
      </c>
      <c r="M3" s="11" t="s">
        <v>217</v>
      </c>
    </row>
    <row r="4" spans="1:13" ht="78.75" x14ac:dyDescent="0.25">
      <c r="A4" s="18">
        <v>1</v>
      </c>
      <c r="B4" s="18" t="s">
        <v>15</v>
      </c>
      <c r="C4" s="19" t="s">
        <v>154</v>
      </c>
      <c r="D4" s="20" t="s">
        <v>10</v>
      </c>
      <c r="E4" s="18">
        <v>6</v>
      </c>
      <c r="F4" s="18" t="s">
        <v>103</v>
      </c>
      <c r="G4" s="21"/>
      <c r="H4" s="21"/>
      <c r="I4" s="21"/>
      <c r="J4" s="21"/>
      <c r="K4" s="21"/>
      <c r="L4" s="21"/>
      <c r="M4" s="21"/>
    </row>
    <row r="5" spans="1:13" s="3" customFormat="1" ht="78.75" x14ac:dyDescent="0.25">
      <c r="A5" s="18">
        <v>2</v>
      </c>
      <c r="B5" s="18" t="s">
        <v>15</v>
      </c>
      <c r="C5" s="19" t="s">
        <v>155</v>
      </c>
      <c r="D5" s="20" t="s">
        <v>9</v>
      </c>
      <c r="E5" s="20">
        <v>6</v>
      </c>
      <c r="F5" s="20" t="s">
        <v>105</v>
      </c>
      <c r="G5" s="21"/>
      <c r="H5" s="21"/>
      <c r="I5" s="21"/>
      <c r="J5" s="21"/>
      <c r="K5" s="21"/>
      <c r="L5" s="21"/>
      <c r="M5" s="21"/>
    </row>
    <row r="6" spans="1:13" ht="78.75" x14ac:dyDescent="0.25">
      <c r="A6" s="18">
        <v>3</v>
      </c>
      <c r="B6" s="18" t="s">
        <v>16</v>
      </c>
      <c r="C6" s="19" t="s">
        <v>156</v>
      </c>
      <c r="D6" s="20" t="s">
        <v>12</v>
      </c>
      <c r="E6" s="22">
        <v>4</v>
      </c>
      <c r="F6" s="22" t="s">
        <v>106</v>
      </c>
      <c r="G6" s="21"/>
      <c r="H6" s="21"/>
      <c r="I6" s="21"/>
      <c r="J6" s="21"/>
      <c r="K6" s="21"/>
      <c r="L6" s="21"/>
      <c r="M6" s="21"/>
    </row>
    <row r="7" spans="1:13" s="2" customFormat="1" ht="78.75" x14ac:dyDescent="0.25">
      <c r="A7" s="18">
        <v>4</v>
      </c>
      <c r="B7" s="18" t="s">
        <v>17</v>
      </c>
      <c r="C7" s="19" t="s">
        <v>157</v>
      </c>
      <c r="D7" s="20" t="s">
        <v>1</v>
      </c>
      <c r="E7" s="20">
        <v>2</v>
      </c>
      <c r="F7" s="20" t="s">
        <v>107</v>
      </c>
      <c r="G7" s="21"/>
      <c r="H7" s="21"/>
      <c r="I7" s="21"/>
      <c r="J7" s="21"/>
      <c r="K7" s="21"/>
      <c r="L7" s="21"/>
      <c r="M7" s="21"/>
    </row>
    <row r="8" spans="1:13" ht="78.75" x14ac:dyDescent="0.25">
      <c r="A8" s="18">
        <v>5</v>
      </c>
      <c r="B8" s="18" t="s">
        <v>18</v>
      </c>
      <c r="C8" s="19" t="s">
        <v>128</v>
      </c>
      <c r="D8" s="20" t="s">
        <v>9</v>
      </c>
      <c r="E8" s="18">
        <v>6</v>
      </c>
      <c r="F8" s="18" t="s">
        <v>105</v>
      </c>
      <c r="G8" s="21"/>
      <c r="H8" s="21"/>
      <c r="I8" s="21"/>
      <c r="J8" s="21"/>
      <c r="K8" s="21"/>
      <c r="L8" s="21"/>
      <c r="M8" s="21"/>
    </row>
    <row r="9" spans="1:13" ht="78.75" x14ac:dyDescent="0.25">
      <c r="A9" s="18">
        <v>6</v>
      </c>
      <c r="B9" s="18" t="s">
        <v>19</v>
      </c>
      <c r="C9" s="19" t="s">
        <v>158</v>
      </c>
      <c r="D9" s="20" t="s">
        <v>9</v>
      </c>
      <c r="E9" s="18">
        <v>5</v>
      </c>
      <c r="F9" s="18" t="s">
        <v>108</v>
      </c>
      <c r="G9" s="21"/>
      <c r="H9" s="21"/>
      <c r="I9" s="21"/>
      <c r="J9" s="21"/>
      <c r="K9" s="21"/>
      <c r="L9" s="21"/>
      <c r="M9" s="21"/>
    </row>
    <row r="10" spans="1:13" ht="78.75" x14ac:dyDescent="0.25">
      <c r="A10" s="18">
        <v>7</v>
      </c>
      <c r="B10" s="18" t="s">
        <v>20</v>
      </c>
      <c r="C10" s="19" t="s">
        <v>159</v>
      </c>
      <c r="D10" s="20" t="s">
        <v>4</v>
      </c>
      <c r="E10" s="18">
        <v>5</v>
      </c>
      <c r="F10" s="18" t="s">
        <v>109</v>
      </c>
      <c r="G10" s="21"/>
      <c r="H10" s="21"/>
      <c r="I10" s="21"/>
      <c r="J10" s="21"/>
      <c r="K10" s="21"/>
      <c r="L10" s="21"/>
      <c r="M10" s="21"/>
    </row>
    <row r="11" spans="1:13" ht="78.75" x14ac:dyDescent="0.25">
      <c r="A11" s="18">
        <v>8</v>
      </c>
      <c r="B11" s="18" t="s">
        <v>21</v>
      </c>
      <c r="C11" s="19" t="s">
        <v>160</v>
      </c>
      <c r="D11" s="20" t="s">
        <v>4</v>
      </c>
      <c r="E11" s="18">
        <v>5</v>
      </c>
      <c r="F11" s="18" t="s">
        <v>109</v>
      </c>
      <c r="G11" s="21"/>
      <c r="H11" s="21"/>
      <c r="I11" s="21"/>
      <c r="J11" s="21"/>
      <c r="K11" s="21"/>
      <c r="L11" s="21"/>
      <c r="M11" s="21"/>
    </row>
    <row r="12" spans="1:13" ht="78.75" x14ac:dyDescent="0.25">
      <c r="A12" s="18">
        <v>9</v>
      </c>
      <c r="B12" s="18" t="s">
        <v>22</v>
      </c>
      <c r="C12" s="19" t="s">
        <v>158</v>
      </c>
      <c r="D12" s="20" t="s">
        <v>9</v>
      </c>
      <c r="E12" s="18">
        <v>5</v>
      </c>
      <c r="F12" s="18" t="s">
        <v>108</v>
      </c>
      <c r="G12" s="21"/>
      <c r="H12" s="21"/>
      <c r="I12" s="21"/>
      <c r="J12" s="21"/>
      <c r="K12" s="21"/>
      <c r="L12" s="21"/>
      <c r="M12" s="21"/>
    </row>
    <row r="13" spans="1:13" ht="78.75" x14ac:dyDescent="0.25">
      <c r="A13" s="18">
        <v>10</v>
      </c>
      <c r="B13" s="18" t="s">
        <v>23</v>
      </c>
      <c r="C13" s="19" t="s">
        <v>161</v>
      </c>
      <c r="D13" s="20" t="s">
        <v>4</v>
      </c>
      <c r="E13" s="18">
        <v>5</v>
      </c>
      <c r="F13" s="18" t="s">
        <v>109</v>
      </c>
      <c r="G13" s="21"/>
      <c r="H13" s="21"/>
      <c r="I13" s="21"/>
      <c r="J13" s="21"/>
      <c r="K13" s="21"/>
      <c r="L13" s="21"/>
      <c r="M13" s="21"/>
    </row>
    <row r="14" spans="1:13" ht="78.75" x14ac:dyDescent="0.25">
      <c r="A14" s="18">
        <v>11</v>
      </c>
      <c r="B14" s="18" t="s">
        <v>24</v>
      </c>
      <c r="C14" s="19" t="s">
        <v>162</v>
      </c>
      <c r="D14" s="20" t="s">
        <v>9</v>
      </c>
      <c r="E14" s="18">
        <v>5</v>
      </c>
      <c r="F14" s="18" t="s">
        <v>108</v>
      </c>
      <c r="G14" s="21"/>
      <c r="H14" s="21"/>
      <c r="I14" s="21"/>
      <c r="J14" s="21"/>
      <c r="K14" s="21"/>
      <c r="L14" s="21"/>
      <c r="M14" s="21"/>
    </row>
    <row r="15" spans="1:13" ht="78.75" x14ac:dyDescent="0.25">
      <c r="A15" s="18">
        <v>12</v>
      </c>
      <c r="B15" s="13" t="s">
        <v>99</v>
      </c>
      <c r="C15" s="19" t="s">
        <v>139</v>
      </c>
      <c r="D15" s="20" t="s">
        <v>8</v>
      </c>
      <c r="E15" s="18">
        <v>5</v>
      </c>
      <c r="F15" s="18" t="s">
        <v>111</v>
      </c>
      <c r="G15" s="21"/>
      <c r="H15" s="21"/>
      <c r="I15" s="21"/>
      <c r="J15" s="21"/>
      <c r="K15" s="21"/>
      <c r="L15" s="21"/>
      <c r="M15" s="21"/>
    </row>
    <row r="16" spans="1:13" ht="78.75" x14ac:dyDescent="0.25">
      <c r="A16" s="18">
        <v>13</v>
      </c>
      <c r="B16" s="18" t="s">
        <v>25</v>
      </c>
      <c r="C16" s="19" t="s">
        <v>163</v>
      </c>
      <c r="D16" s="20" t="s">
        <v>2</v>
      </c>
      <c r="E16" s="20">
        <v>3</v>
      </c>
      <c r="F16" s="20" t="s">
        <v>110</v>
      </c>
      <c r="G16" s="21"/>
      <c r="H16" s="21"/>
      <c r="I16" s="21"/>
      <c r="J16" s="21"/>
      <c r="K16" s="21"/>
      <c r="L16" s="21"/>
      <c r="M16" s="21"/>
    </row>
    <row r="17" spans="1:13" ht="78.75" x14ac:dyDescent="0.25">
      <c r="A17" s="18">
        <v>14</v>
      </c>
      <c r="B17" s="18" t="s">
        <v>26</v>
      </c>
      <c r="C17" s="19" t="s">
        <v>131</v>
      </c>
      <c r="D17" s="20" t="s">
        <v>5</v>
      </c>
      <c r="E17" s="18">
        <v>4</v>
      </c>
      <c r="F17" s="18" t="s">
        <v>112</v>
      </c>
      <c r="G17" s="21"/>
      <c r="H17" s="21"/>
      <c r="I17" s="21"/>
      <c r="J17" s="21"/>
      <c r="K17" s="21"/>
      <c r="L17" s="21"/>
      <c r="M17" s="21"/>
    </row>
    <row r="18" spans="1:13" ht="78.75" x14ac:dyDescent="0.25">
      <c r="A18" s="18">
        <v>15</v>
      </c>
      <c r="B18" s="18" t="s">
        <v>27</v>
      </c>
      <c r="C18" s="19" t="s">
        <v>132</v>
      </c>
      <c r="D18" s="20" t="s">
        <v>6</v>
      </c>
      <c r="E18" s="18">
        <v>6</v>
      </c>
      <c r="F18" s="18" t="s">
        <v>113</v>
      </c>
      <c r="G18" s="21"/>
      <c r="H18" s="21"/>
      <c r="I18" s="21"/>
      <c r="J18" s="21"/>
      <c r="K18" s="21"/>
      <c r="L18" s="21"/>
      <c r="M18" s="21"/>
    </row>
    <row r="19" spans="1:13" ht="78.75" x14ac:dyDescent="0.25">
      <c r="A19" s="18">
        <v>16</v>
      </c>
      <c r="B19" s="18" t="s">
        <v>28</v>
      </c>
      <c r="C19" s="19" t="s">
        <v>133</v>
      </c>
      <c r="D19" s="20" t="s">
        <v>7</v>
      </c>
      <c r="E19" s="18">
        <v>6</v>
      </c>
      <c r="F19" s="18" t="s">
        <v>114</v>
      </c>
      <c r="G19" s="21"/>
      <c r="H19" s="21"/>
      <c r="I19" s="21"/>
      <c r="J19" s="21"/>
      <c r="K19" s="21"/>
      <c r="L19" s="21"/>
      <c r="M19" s="21"/>
    </row>
    <row r="20" spans="1:13" ht="78.75" x14ac:dyDescent="0.25">
      <c r="A20" s="18">
        <v>17</v>
      </c>
      <c r="B20" s="18" t="s">
        <v>29</v>
      </c>
      <c r="C20" s="19" t="s">
        <v>202</v>
      </c>
      <c r="D20" s="20" t="s">
        <v>4</v>
      </c>
      <c r="E20" s="20">
        <v>5</v>
      </c>
      <c r="F20" s="20" t="s">
        <v>109</v>
      </c>
      <c r="G20" s="21"/>
      <c r="H20" s="21"/>
      <c r="I20" s="21"/>
      <c r="J20" s="21"/>
      <c r="K20" s="21"/>
      <c r="L20" s="21"/>
      <c r="M20" s="21"/>
    </row>
    <row r="21" spans="1:13" ht="78.75" x14ac:dyDescent="0.25">
      <c r="A21" s="18">
        <v>18</v>
      </c>
      <c r="B21" s="18" t="s">
        <v>30</v>
      </c>
      <c r="C21" s="19" t="s">
        <v>203</v>
      </c>
      <c r="D21" s="20" t="s">
        <v>2</v>
      </c>
      <c r="E21" s="20">
        <v>3</v>
      </c>
      <c r="F21" s="20" t="s">
        <v>110</v>
      </c>
      <c r="G21" s="21"/>
      <c r="H21" s="21"/>
      <c r="I21" s="21"/>
      <c r="J21" s="21"/>
      <c r="K21" s="21"/>
      <c r="L21" s="21"/>
      <c r="M21" s="21"/>
    </row>
    <row r="22" spans="1:13" s="1" customFormat="1" ht="78.75" x14ac:dyDescent="0.25">
      <c r="A22" s="18">
        <v>19</v>
      </c>
      <c r="B22" s="18" t="s">
        <v>95</v>
      </c>
      <c r="C22" s="19" t="s">
        <v>204</v>
      </c>
      <c r="D22" s="20" t="s">
        <v>4</v>
      </c>
      <c r="E22" s="18">
        <v>5</v>
      </c>
      <c r="F22" s="18" t="s">
        <v>109</v>
      </c>
      <c r="G22" s="21"/>
      <c r="H22" s="21"/>
      <c r="I22" s="21"/>
      <c r="J22" s="21"/>
      <c r="K22" s="21"/>
      <c r="L22" s="21"/>
      <c r="M22" s="21"/>
    </row>
    <row r="23" spans="1:13" s="1" customFormat="1" ht="78.75" x14ac:dyDescent="0.25">
      <c r="A23" s="18">
        <v>20</v>
      </c>
      <c r="B23" s="18" t="s">
        <v>96</v>
      </c>
      <c r="C23" s="19" t="s">
        <v>130</v>
      </c>
      <c r="D23" s="20" t="s">
        <v>4</v>
      </c>
      <c r="E23" s="18">
        <v>5</v>
      </c>
      <c r="F23" s="18" t="s">
        <v>109</v>
      </c>
      <c r="G23" s="21"/>
      <c r="H23" s="21"/>
      <c r="I23" s="21"/>
      <c r="J23" s="21"/>
      <c r="K23" s="21"/>
      <c r="L23" s="21"/>
      <c r="M23" s="21"/>
    </row>
    <row r="24" spans="1:13" ht="78.75" x14ac:dyDescent="0.25">
      <c r="A24" s="18">
        <v>21</v>
      </c>
      <c r="B24" s="18" t="s">
        <v>31</v>
      </c>
      <c r="C24" s="19" t="s">
        <v>134</v>
      </c>
      <c r="D24" s="20" t="s">
        <v>2</v>
      </c>
      <c r="E24" s="20">
        <v>3</v>
      </c>
      <c r="F24" s="20" t="s">
        <v>110</v>
      </c>
      <c r="G24" s="21"/>
      <c r="H24" s="21"/>
      <c r="I24" s="21"/>
      <c r="J24" s="21"/>
      <c r="K24" s="21"/>
      <c r="L24" s="21"/>
      <c r="M24" s="21"/>
    </row>
    <row r="25" spans="1:13" s="1" customFormat="1" ht="78.75" x14ac:dyDescent="0.25">
      <c r="A25" s="18">
        <v>22</v>
      </c>
      <c r="B25" s="18" t="s">
        <v>32</v>
      </c>
      <c r="C25" s="19" t="s">
        <v>135</v>
      </c>
      <c r="D25" s="20" t="s">
        <v>2</v>
      </c>
      <c r="E25" s="20">
        <v>3</v>
      </c>
      <c r="F25" s="20" t="s">
        <v>110</v>
      </c>
      <c r="G25" s="21"/>
      <c r="H25" s="21"/>
      <c r="I25" s="21"/>
      <c r="J25" s="21"/>
      <c r="K25" s="21"/>
      <c r="L25" s="21"/>
      <c r="M25" s="21"/>
    </row>
    <row r="26" spans="1:13" s="1" customFormat="1" ht="78.75" x14ac:dyDescent="0.25">
      <c r="A26" s="18">
        <v>23</v>
      </c>
      <c r="B26" s="18" t="s">
        <v>34</v>
      </c>
      <c r="C26" s="19" t="s">
        <v>136</v>
      </c>
      <c r="D26" s="20" t="s">
        <v>13</v>
      </c>
      <c r="E26" s="20">
        <v>10</v>
      </c>
      <c r="F26" s="20" t="s">
        <v>115</v>
      </c>
      <c r="G26" s="21"/>
      <c r="H26" s="21"/>
      <c r="I26" s="21"/>
      <c r="J26" s="21"/>
      <c r="K26" s="21"/>
      <c r="L26" s="21"/>
      <c r="M26" s="21"/>
    </row>
    <row r="27" spans="1:13" ht="78.75" x14ac:dyDescent="0.25">
      <c r="A27" s="18">
        <v>24</v>
      </c>
      <c r="B27" s="18" t="s">
        <v>33</v>
      </c>
      <c r="C27" s="19" t="s">
        <v>137</v>
      </c>
      <c r="D27" s="20" t="s">
        <v>9</v>
      </c>
      <c r="E27" s="18">
        <v>5</v>
      </c>
      <c r="F27" s="18" t="s">
        <v>108</v>
      </c>
      <c r="G27" s="21"/>
      <c r="H27" s="21"/>
      <c r="I27" s="21"/>
      <c r="J27" s="21"/>
      <c r="K27" s="21"/>
      <c r="L27" s="21"/>
      <c r="M27" s="21"/>
    </row>
    <row r="28" spans="1:13" ht="78.75" x14ac:dyDescent="0.25">
      <c r="A28" s="18">
        <v>25</v>
      </c>
      <c r="B28" s="18" t="s">
        <v>35</v>
      </c>
      <c r="C28" s="19" t="s">
        <v>138</v>
      </c>
      <c r="D28" s="20" t="s">
        <v>2</v>
      </c>
      <c r="E28" s="20">
        <v>3</v>
      </c>
      <c r="F28" s="18" t="s">
        <v>110</v>
      </c>
      <c r="G28" s="21"/>
      <c r="H28" s="21"/>
      <c r="I28" s="21"/>
      <c r="J28" s="21"/>
      <c r="K28" s="21"/>
      <c r="L28" s="21"/>
      <c r="M28" s="21"/>
    </row>
    <row r="29" spans="1:13" ht="78.75" x14ac:dyDescent="0.25">
      <c r="A29" s="18">
        <v>26</v>
      </c>
      <c r="B29" s="18" t="s">
        <v>36</v>
      </c>
      <c r="C29" s="19" t="s">
        <v>139</v>
      </c>
      <c r="D29" s="20" t="s">
        <v>4</v>
      </c>
      <c r="E29" s="18">
        <v>5</v>
      </c>
      <c r="F29" s="18" t="s">
        <v>109</v>
      </c>
      <c r="G29" s="21"/>
      <c r="H29" s="21"/>
      <c r="I29" s="21"/>
      <c r="J29" s="21"/>
      <c r="K29" s="21"/>
      <c r="L29" s="21"/>
      <c r="M29" s="21"/>
    </row>
    <row r="30" spans="1:13" ht="78.75" x14ac:dyDescent="0.25">
      <c r="A30" s="18">
        <v>27</v>
      </c>
      <c r="B30" s="18" t="s">
        <v>37</v>
      </c>
      <c r="C30" s="19" t="s">
        <v>205</v>
      </c>
      <c r="D30" s="20" t="s">
        <v>6</v>
      </c>
      <c r="E30" s="18">
        <v>6</v>
      </c>
      <c r="F30" s="18" t="s">
        <v>113</v>
      </c>
      <c r="G30" s="21"/>
      <c r="H30" s="21"/>
      <c r="I30" s="21"/>
      <c r="J30" s="21"/>
      <c r="K30" s="21"/>
      <c r="L30" s="21"/>
      <c r="M30" s="21"/>
    </row>
    <row r="31" spans="1:13" ht="78.75" x14ac:dyDescent="0.25">
      <c r="A31" s="18">
        <v>28</v>
      </c>
      <c r="B31" s="18" t="s">
        <v>38</v>
      </c>
      <c r="C31" s="19" t="s">
        <v>140</v>
      </c>
      <c r="D31" s="20" t="s">
        <v>2</v>
      </c>
      <c r="E31" s="20">
        <v>3</v>
      </c>
      <c r="F31" s="18" t="s">
        <v>110</v>
      </c>
      <c r="G31" s="21"/>
      <c r="H31" s="21"/>
      <c r="I31" s="21"/>
      <c r="J31" s="21"/>
      <c r="K31" s="21"/>
      <c r="L31" s="21"/>
      <c r="M31" s="21"/>
    </row>
    <row r="32" spans="1:13" ht="78.75" x14ac:dyDescent="0.25">
      <c r="A32" s="18">
        <v>29</v>
      </c>
      <c r="B32" s="18" t="s">
        <v>97</v>
      </c>
      <c r="C32" s="19" t="s">
        <v>129</v>
      </c>
      <c r="D32" s="20" t="s">
        <v>9</v>
      </c>
      <c r="E32" s="18">
        <v>5</v>
      </c>
      <c r="F32" s="18" t="s">
        <v>108</v>
      </c>
      <c r="G32" s="21"/>
      <c r="H32" s="21"/>
      <c r="I32" s="21"/>
      <c r="J32" s="21"/>
      <c r="K32" s="21"/>
      <c r="L32" s="21"/>
      <c r="M32" s="21"/>
    </row>
    <row r="33" spans="1:13" ht="78.75" x14ac:dyDescent="0.25">
      <c r="A33" s="18">
        <v>30</v>
      </c>
      <c r="B33" s="18" t="s">
        <v>39</v>
      </c>
      <c r="C33" s="19" t="s">
        <v>141</v>
      </c>
      <c r="D33" s="20" t="s">
        <v>9</v>
      </c>
      <c r="E33" s="20">
        <v>5</v>
      </c>
      <c r="F33" s="18" t="s">
        <v>108</v>
      </c>
      <c r="G33" s="21"/>
      <c r="H33" s="21"/>
      <c r="I33" s="21"/>
      <c r="J33" s="21"/>
      <c r="K33" s="21"/>
      <c r="L33" s="21"/>
      <c r="M33" s="21"/>
    </row>
    <row r="34" spans="1:13" ht="78.75" x14ac:dyDescent="0.25">
      <c r="A34" s="18">
        <v>31</v>
      </c>
      <c r="B34" s="18" t="s">
        <v>40</v>
      </c>
      <c r="C34" s="19" t="s">
        <v>142</v>
      </c>
      <c r="D34" s="20" t="s">
        <v>4</v>
      </c>
      <c r="E34" s="18">
        <v>5</v>
      </c>
      <c r="F34" s="18" t="s">
        <v>109</v>
      </c>
      <c r="G34" s="21"/>
      <c r="H34" s="21"/>
      <c r="I34" s="21"/>
      <c r="J34" s="21"/>
      <c r="K34" s="21"/>
      <c r="L34" s="21"/>
      <c r="M34" s="21"/>
    </row>
    <row r="35" spans="1:13" s="1" customFormat="1" ht="78.75" x14ac:dyDescent="0.25">
      <c r="A35" s="18">
        <v>32</v>
      </c>
      <c r="B35" s="18" t="s">
        <v>41</v>
      </c>
      <c r="C35" s="19" t="s">
        <v>143</v>
      </c>
      <c r="D35" s="20" t="s">
        <v>2</v>
      </c>
      <c r="E35" s="18">
        <v>3</v>
      </c>
      <c r="F35" s="18" t="s">
        <v>110</v>
      </c>
      <c r="G35" s="21"/>
      <c r="H35" s="21"/>
      <c r="I35" s="21"/>
      <c r="J35" s="21"/>
      <c r="K35" s="21"/>
      <c r="L35" s="21"/>
      <c r="M35" s="21"/>
    </row>
    <row r="36" spans="1:13" s="1" customFormat="1" ht="78.75" x14ac:dyDescent="0.25">
      <c r="A36" s="18">
        <v>33</v>
      </c>
      <c r="B36" s="18" t="s">
        <v>42</v>
      </c>
      <c r="C36" s="19" t="s">
        <v>144</v>
      </c>
      <c r="D36" s="20" t="s">
        <v>3</v>
      </c>
      <c r="E36" s="20">
        <v>3</v>
      </c>
      <c r="F36" s="18" t="s">
        <v>110</v>
      </c>
      <c r="G36" s="21"/>
      <c r="H36" s="21"/>
      <c r="I36" s="21"/>
      <c r="J36" s="21"/>
      <c r="K36" s="21"/>
      <c r="L36" s="21"/>
      <c r="M36" s="21"/>
    </row>
    <row r="37" spans="1:13" s="1" customFormat="1" ht="78.75" x14ac:dyDescent="0.25">
      <c r="A37" s="18">
        <v>34</v>
      </c>
      <c r="B37" s="18" t="s">
        <v>43</v>
      </c>
      <c r="C37" s="19" t="s">
        <v>145</v>
      </c>
      <c r="D37" s="20" t="s">
        <v>2</v>
      </c>
      <c r="E37" s="20">
        <v>3</v>
      </c>
      <c r="F37" s="18" t="s">
        <v>110</v>
      </c>
      <c r="G37" s="21"/>
      <c r="H37" s="21"/>
      <c r="I37" s="21"/>
      <c r="J37" s="21"/>
      <c r="K37" s="21"/>
      <c r="L37" s="21"/>
      <c r="M37" s="21"/>
    </row>
    <row r="38" spans="1:13" s="4" customFormat="1" ht="78.75" x14ac:dyDescent="0.25">
      <c r="A38" s="18">
        <v>35</v>
      </c>
      <c r="B38" s="18" t="s">
        <v>44</v>
      </c>
      <c r="C38" s="19" t="s">
        <v>146</v>
      </c>
      <c r="D38" s="20" t="s">
        <v>2</v>
      </c>
      <c r="E38" s="20">
        <v>3</v>
      </c>
      <c r="F38" s="18" t="s">
        <v>110</v>
      </c>
      <c r="G38" s="21"/>
      <c r="H38" s="21"/>
      <c r="I38" s="21"/>
      <c r="J38" s="21"/>
      <c r="K38" s="21"/>
      <c r="L38" s="21"/>
      <c r="M38" s="21"/>
    </row>
    <row r="39" spans="1:13" s="1" customFormat="1" ht="78.75" x14ac:dyDescent="0.25">
      <c r="A39" s="18">
        <v>36</v>
      </c>
      <c r="B39" s="18" t="s">
        <v>44</v>
      </c>
      <c r="C39" s="19" t="s">
        <v>208</v>
      </c>
      <c r="D39" s="20" t="s">
        <v>13</v>
      </c>
      <c r="E39" s="20">
        <v>4</v>
      </c>
      <c r="F39" s="18" t="s">
        <v>116</v>
      </c>
      <c r="G39" s="21"/>
      <c r="H39" s="21"/>
      <c r="I39" s="21"/>
      <c r="J39" s="21"/>
      <c r="K39" s="21"/>
      <c r="L39" s="21"/>
      <c r="M39" s="21"/>
    </row>
    <row r="40" spans="1:13" s="1" customFormat="1" ht="78.75" x14ac:dyDescent="0.25">
      <c r="A40" s="18">
        <v>37</v>
      </c>
      <c r="B40" s="18" t="s">
        <v>45</v>
      </c>
      <c r="C40" s="19" t="s">
        <v>209</v>
      </c>
      <c r="D40" s="20" t="s">
        <v>13</v>
      </c>
      <c r="E40" s="20">
        <v>4</v>
      </c>
      <c r="F40" s="18" t="s">
        <v>116</v>
      </c>
      <c r="G40" s="21"/>
      <c r="H40" s="21"/>
      <c r="I40" s="21"/>
      <c r="J40" s="21"/>
      <c r="K40" s="21"/>
      <c r="L40" s="21"/>
      <c r="M40" s="21"/>
    </row>
    <row r="41" spans="1:13" s="1" customFormat="1" ht="78.75" x14ac:dyDescent="0.25">
      <c r="A41" s="18">
        <v>38</v>
      </c>
      <c r="B41" s="18" t="s">
        <v>46</v>
      </c>
      <c r="C41" s="19" t="s">
        <v>147</v>
      </c>
      <c r="D41" s="20" t="s">
        <v>2</v>
      </c>
      <c r="E41" s="20">
        <v>3</v>
      </c>
      <c r="F41" s="18" t="s">
        <v>110</v>
      </c>
      <c r="G41" s="21"/>
      <c r="H41" s="21"/>
      <c r="I41" s="21"/>
      <c r="J41" s="21"/>
      <c r="K41" s="21"/>
      <c r="L41" s="21"/>
      <c r="M41" s="21"/>
    </row>
    <row r="42" spans="1:13" s="1" customFormat="1" ht="78.75" x14ac:dyDescent="0.25">
      <c r="A42" s="18">
        <v>39</v>
      </c>
      <c r="B42" s="18" t="s">
        <v>47</v>
      </c>
      <c r="C42" s="19" t="s">
        <v>148</v>
      </c>
      <c r="D42" s="20" t="s">
        <v>2</v>
      </c>
      <c r="E42" s="20">
        <v>3</v>
      </c>
      <c r="F42" s="18" t="s">
        <v>110</v>
      </c>
      <c r="G42" s="21"/>
      <c r="H42" s="21"/>
      <c r="I42" s="21"/>
      <c r="J42" s="21"/>
      <c r="K42" s="21"/>
      <c r="L42" s="21"/>
      <c r="M42" s="21"/>
    </row>
    <row r="43" spans="1:13" s="1" customFormat="1" ht="78.75" x14ac:dyDescent="0.25">
      <c r="A43" s="18">
        <v>40</v>
      </c>
      <c r="B43" s="18" t="s">
        <v>48</v>
      </c>
      <c r="C43" s="19" t="s">
        <v>149</v>
      </c>
      <c r="D43" s="20" t="s">
        <v>2</v>
      </c>
      <c r="E43" s="20">
        <v>3</v>
      </c>
      <c r="F43" s="18" t="s">
        <v>110</v>
      </c>
      <c r="G43" s="21"/>
      <c r="H43" s="21"/>
      <c r="I43" s="21"/>
      <c r="J43" s="21"/>
      <c r="K43" s="21"/>
      <c r="L43" s="21"/>
      <c r="M43" s="21"/>
    </row>
    <row r="44" spans="1:13" s="1" customFormat="1" ht="78.75" x14ac:dyDescent="0.25">
      <c r="A44" s="18">
        <v>41</v>
      </c>
      <c r="B44" s="18" t="s">
        <v>49</v>
      </c>
      <c r="C44" s="19" t="s">
        <v>150</v>
      </c>
      <c r="D44" s="20" t="s">
        <v>2</v>
      </c>
      <c r="E44" s="20">
        <v>3</v>
      </c>
      <c r="F44" s="18" t="s">
        <v>110</v>
      </c>
      <c r="G44" s="21"/>
      <c r="H44" s="21"/>
      <c r="I44" s="21"/>
      <c r="J44" s="21"/>
      <c r="K44" s="21"/>
      <c r="L44" s="21"/>
      <c r="M44" s="21"/>
    </row>
    <row r="45" spans="1:13" s="1" customFormat="1" ht="78.75" x14ac:dyDescent="0.25">
      <c r="A45" s="18">
        <v>42</v>
      </c>
      <c r="B45" s="18" t="s">
        <v>50</v>
      </c>
      <c r="C45" s="19" t="s">
        <v>151</v>
      </c>
      <c r="D45" s="20" t="s">
        <v>2</v>
      </c>
      <c r="E45" s="20">
        <v>3</v>
      </c>
      <c r="F45" s="18" t="s">
        <v>110</v>
      </c>
      <c r="G45" s="21"/>
      <c r="H45" s="21"/>
      <c r="I45" s="21"/>
      <c r="J45" s="21"/>
      <c r="K45" s="21"/>
      <c r="L45" s="21"/>
      <c r="M45" s="21"/>
    </row>
    <row r="46" spans="1:13" s="1" customFormat="1" ht="78.75" x14ac:dyDescent="0.25">
      <c r="A46" s="18">
        <v>43</v>
      </c>
      <c r="B46" s="18" t="s">
        <v>51</v>
      </c>
      <c r="C46" s="19" t="s">
        <v>152</v>
      </c>
      <c r="D46" s="20" t="s">
        <v>9</v>
      </c>
      <c r="E46" s="18">
        <v>5</v>
      </c>
      <c r="F46" s="18" t="s">
        <v>108</v>
      </c>
      <c r="G46" s="21"/>
      <c r="H46" s="21"/>
      <c r="I46" s="21"/>
      <c r="J46" s="21"/>
      <c r="K46" s="21"/>
      <c r="L46" s="21"/>
      <c r="M46" s="21"/>
    </row>
    <row r="47" spans="1:13" ht="78.75" x14ac:dyDescent="0.25">
      <c r="A47" s="18">
        <v>44</v>
      </c>
      <c r="B47" s="18" t="s">
        <v>52</v>
      </c>
      <c r="C47" s="19" t="s">
        <v>153</v>
      </c>
      <c r="D47" s="20" t="s">
        <v>4</v>
      </c>
      <c r="E47" s="18">
        <v>5</v>
      </c>
      <c r="F47" s="18" t="s">
        <v>109</v>
      </c>
      <c r="G47" s="21"/>
      <c r="H47" s="21"/>
      <c r="I47" s="21"/>
      <c r="J47" s="21"/>
      <c r="K47" s="21"/>
      <c r="L47" s="21"/>
      <c r="M47" s="21"/>
    </row>
    <row r="48" spans="1:13" s="1" customFormat="1" ht="78.75" x14ac:dyDescent="0.25">
      <c r="A48" s="18">
        <v>45</v>
      </c>
      <c r="B48" s="18" t="s">
        <v>53</v>
      </c>
      <c r="C48" s="19" t="s">
        <v>164</v>
      </c>
      <c r="D48" s="20" t="s">
        <v>4</v>
      </c>
      <c r="E48" s="18">
        <v>5</v>
      </c>
      <c r="F48" s="18" t="s">
        <v>109</v>
      </c>
      <c r="G48" s="21"/>
      <c r="H48" s="21"/>
      <c r="I48" s="21"/>
      <c r="J48" s="21"/>
      <c r="K48" s="21"/>
      <c r="L48" s="21"/>
      <c r="M48" s="21"/>
    </row>
    <row r="49" spans="1:13" s="1" customFormat="1" ht="78.75" x14ac:dyDescent="0.25">
      <c r="A49" s="18">
        <v>46</v>
      </c>
      <c r="B49" s="18" t="s">
        <v>55</v>
      </c>
      <c r="C49" s="19" t="s">
        <v>165</v>
      </c>
      <c r="D49" s="20" t="s">
        <v>4</v>
      </c>
      <c r="E49" s="18">
        <v>5</v>
      </c>
      <c r="F49" s="18" t="s">
        <v>109</v>
      </c>
      <c r="G49" s="21"/>
      <c r="H49" s="21"/>
      <c r="I49" s="21"/>
      <c r="J49" s="21"/>
      <c r="K49" s="21"/>
      <c r="L49" s="21"/>
      <c r="M49" s="21"/>
    </row>
    <row r="50" spans="1:13" s="1" customFormat="1" ht="78.75" x14ac:dyDescent="0.25">
      <c r="A50" s="18">
        <v>47</v>
      </c>
      <c r="B50" s="18" t="s">
        <v>54</v>
      </c>
      <c r="C50" s="19" t="s">
        <v>166</v>
      </c>
      <c r="D50" s="20" t="s">
        <v>4</v>
      </c>
      <c r="E50" s="18">
        <v>5</v>
      </c>
      <c r="F50" s="18" t="s">
        <v>109</v>
      </c>
      <c r="G50" s="21"/>
      <c r="H50" s="21"/>
      <c r="I50" s="21"/>
      <c r="J50" s="21"/>
      <c r="K50" s="21"/>
      <c r="L50" s="21"/>
      <c r="M50" s="21"/>
    </row>
    <row r="51" spans="1:13" s="1" customFormat="1" ht="78.75" x14ac:dyDescent="0.25">
      <c r="A51" s="18">
        <v>48</v>
      </c>
      <c r="B51" s="18" t="s">
        <v>56</v>
      </c>
      <c r="C51" s="19" t="s">
        <v>167</v>
      </c>
      <c r="D51" s="20" t="s">
        <v>2</v>
      </c>
      <c r="E51" s="20">
        <v>3</v>
      </c>
      <c r="F51" s="20" t="s">
        <v>110</v>
      </c>
      <c r="G51" s="21"/>
      <c r="H51" s="21"/>
      <c r="I51" s="21"/>
      <c r="J51" s="21"/>
      <c r="K51" s="21"/>
      <c r="L51" s="21"/>
      <c r="M51" s="21"/>
    </row>
    <row r="52" spans="1:13" s="3" customFormat="1" ht="78.75" x14ac:dyDescent="0.25">
      <c r="A52" s="18">
        <v>49</v>
      </c>
      <c r="B52" s="18" t="s">
        <v>57</v>
      </c>
      <c r="C52" s="19" t="s">
        <v>168</v>
      </c>
      <c r="D52" s="20" t="s">
        <v>2</v>
      </c>
      <c r="E52" s="20">
        <v>3</v>
      </c>
      <c r="F52" s="20" t="s">
        <v>110</v>
      </c>
      <c r="G52" s="21"/>
      <c r="H52" s="21"/>
      <c r="I52" s="21"/>
      <c r="J52" s="21"/>
      <c r="K52" s="21"/>
      <c r="L52" s="21"/>
      <c r="M52" s="21"/>
    </row>
    <row r="53" spans="1:13" s="4" customFormat="1" ht="63" x14ac:dyDescent="0.25">
      <c r="A53" s="18">
        <v>50</v>
      </c>
      <c r="B53" s="18" t="s">
        <v>58</v>
      </c>
      <c r="C53" s="19" t="s">
        <v>169</v>
      </c>
      <c r="D53" s="20" t="s">
        <v>11</v>
      </c>
      <c r="E53" s="20">
        <v>5</v>
      </c>
      <c r="F53" s="20" t="s">
        <v>119</v>
      </c>
      <c r="G53" s="21"/>
      <c r="H53" s="21"/>
      <c r="I53" s="21"/>
      <c r="J53" s="21"/>
      <c r="K53" s="21"/>
      <c r="L53" s="21"/>
      <c r="M53" s="21"/>
    </row>
    <row r="54" spans="1:13" s="3" customFormat="1" ht="78.75" x14ac:dyDescent="0.25">
      <c r="A54" s="18">
        <v>51</v>
      </c>
      <c r="B54" s="18" t="s">
        <v>59</v>
      </c>
      <c r="C54" s="19" t="s">
        <v>170</v>
      </c>
      <c r="D54" s="20" t="s">
        <v>11</v>
      </c>
      <c r="E54" s="20">
        <v>4</v>
      </c>
      <c r="F54" s="20" t="s">
        <v>104</v>
      </c>
      <c r="G54" s="21"/>
      <c r="H54" s="21"/>
      <c r="I54" s="21"/>
      <c r="J54" s="21"/>
      <c r="K54" s="21"/>
      <c r="L54" s="21"/>
      <c r="M54" s="21"/>
    </row>
    <row r="55" spans="1:13" s="1" customFormat="1" ht="78.75" x14ac:dyDescent="0.25">
      <c r="A55" s="18">
        <v>52</v>
      </c>
      <c r="B55" s="18" t="s">
        <v>60</v>
      </c>
      <c r="C55" s="19" t="s">
        <v>166</v>
      </c>
      <c r="D55" s="20" t="s">
        <v>2</v>
      </c>
      <c r="E55" s="20">
        <v>3</v>
      </c>
      <c r="F55" s="20" t="s">
        <v>110</v>
      </c>
      <c r="G55" s="21"/>
      <c r="H55" s="21"/>
      <c r="I55" s="21"/>
      <c r="J55" s="21"/>
      <c r="K55" s="21"/>
      <c r="L55" s="21"/>
      <c r="M55" s="21"/>
    </row>
    <row r="56" spans="1:13" s="1" customFormat="1" ht="78.75" x14ac:dyDescent="0.25">
      <c r="A56" s="18">
        <v>53</v>
      </c>
      <c r="B56" s="18" t="s">
        <v>61</v>
      </c>
      <c r="C56" s="19" t="s">
        <v>171</v>
      </c>
      <c r="D56" s="20" t="s">
        <v>2</v>
      </c>
      <c r="E56" s="20">
        <v>3</v>
      </c>
      <c r="F56" s="20" t="s">
        <v>110</v>
      </c>
      <c r="G56" s="21"/>
      <c r="H56" s="21"/>
      <c r="I56" s="21"/>
      <c r="J56" s="21"/>
      <c r="K56" s="21"/>
      <c r="L56" s="21"/>
      <c r="M56" s="21"/>
    </row>
    <row r="57" spans="1:13" s="4" customFormat="1" ht="78.75" x14ac:dyDescent="0.25">
      <c r="A57" s="18">
        <v>54</v>
      </c>
      <c r="B57" s="18" t="s">
        <v>61</v>
      </c>
      <c r="C57" s="19" t="s">
        <v>172</v>
      </c>
      <c r="D57" s="20" t="s">
        <v>13</v>
      </c>
      <c r="E57" s="20">
        <v>6</v>
      </c>
      <c r="F57" s="20" t="s">
        <v>120</v>
      </c>
      <c r="G57" s="21"/>
      <c r="H57" s="21"/>
      <c r="I57" s="21"/>
      <c r="J57" s="21"/>
      <c r="K57" s="21"/>
      <c r="L57" s="21"/>
      <c r="M57" s="21"/>
    </row>
    <row r="58" spans="1:13" s="1" customFormat="1" ht="78.75" x14ac:dyDescent="0.25">
      <c r="A58" s="18">
        <v>55</v>
      </c>
      <c r="B58" s="18" t="s">
        <v>62</v>
      </c>
      <c r="C58" s="19" t="s">
        <v>166</v>
      </c>
      <c r="D58" s="20" t="s">
        <v>2</v>
      </c>
      <c r="E58" s="20">
        <v>3</v>
      </c>
      <c r="F58" s="20" t="s">
        <v>110</v>
      </c>
      <c r="G58" s="21"/>
      <c r="H58" s="21"/>
      <c r="I58" s="21"/>
      <c r="J58" s="21"/>
      <c r="K58" s="21"/>
      <c r="L58" s="21"/>
      <c r="M58" s="21"/>
    </row>
    <row r="59" spans="1:13" s="4" customFormat="1" ht="78.75" x14ac:dyDescent="0.25">
      <c r="A59" s="18">
        <v>56</v>
      </c>
      <c r="B59" s="18" t="s">
        <v>62</v>
      </c>
      <c r="C59" s="19" t="s">
        <v>173</v>
      </c>
      <c r="D59" s="20" t="s">
        <v>13</v>
      </c>
      <c r="E59" s="20">
        <v>8</v>
      </c>
      <c r="F59" s="20" t="s">
        <v>121</v>
      </c>
      <c r="G59" s="21"/>
      <c r="H59" s="21"/>
      <c r="I59" s="21"/>
      <c r="J59" s="21"/>
      <c r="K59" s="21"/>
      <c r="L59" s="21"/>
      <c r="M59" s="21"/>
    </row>
    <row r="60" spans="1:13" s="1" customFormat="1" ht="78.75" x14ac:dyDescent="0.25">
      <c r="A60" s="18">
        <v>57</v>
      </c>
      <c r="B60" s="18" t="s">
        <v>63</v>
      </c>
      <c r="C60" s="19" t="s">
        <v>174</v>
      </c>
      <c r="D60" s="20" t="s">
        <v>2</v>
      </c>
      <c r="E60" s="20">
        <v>3</v>
      </c>
      <c r="F60" s="20" t="s">
        <v>110</v>
      </c>
      <c r="G60" s="21"/>
      <c r="H60" s="21"/>
      <c r="I60" s="21"/>
      <c r="J60" s="21"/>
      <c r="K60" s="21"/>
      <c r="L60" s="21"/>
      <c r="M60" s="21"/>
    </row>
    <row r="61" spans="1:13" s="1" customFormat="1" ht="78.75" x14ac:dyDescent="0.25">
      <c r="A61" s="18">
        <v>58</v>
      </c>
      <c r="B61" s="18" t="s">
        <v>64</v>
      </c>
      <c r="C61" s="19" t="s">
        <v>206</v>
      </c>
      <c r="D61" s="20" t="s">
        <v>2</v>
      </c>
      <c r="E61" s="20">
        <v>3</v>
      </c>
      <c r="F61" s="20" t="s">
        <v>110</v>
      </c>
      <c r="G61" s="21"/>
      <c r="H61" s="21"/>
      <c r="I61" s="21"/>
      <c r="J61" s="21"/>
      <c r="K61" s="21"/>
      <c r="L61" s="21"/>
      <c r="M61" s="21"/>
    </row>
    <row r="62" spans="1:13" s="4" customFormat="1" ht="78.75" x14ac:dyDescent="0.25">
      <c r="A62" s="18">
        <v>59</v>
      </c>
      <c r="B62" s="18" t="s">
        <v>64</v>
      </c>
      <c r="C62" s="19" t="s">
        <v>175</v>
      </c>
      <c r="D62" s="20" t="s">
        <v>13</v>
      </c>
      <c r="E62" s="20">
        <v>10</v>
      </c>
      <c r="F62" s="20" t="s">
        <v>115</v>
      </c>
      <c r="G62" s="21"/>
      <c r="H62" s="21"/>
      <c r="I62" s="21"/>
      <c r="J62" s="21"/>
      <c r="K62" s="21"/>
      <c r="L62" s="21"/>
      <c r="M62" s="21"/>
    </row>
    <row r="63" spans="1:13" s="4" customFormat="1" ht="78.75" x14ac:dyDescent="0.25">
      <c r="A63" s="18">
        <v>60</v>
      </c>
      <c r="B63" s="18" t="s">
        <v>65</v>
      </c>
      <c r="C63" s="19" t="s">
        <v>176</v>
      </c>
      <c r="D63" s="20" t="s">
        <v>13</v>
      </c>
      <c r="E63" s="20">
        <v>36</v>
      </c>
      <c r="F63" s="20" t="s">
        <v>122</v>
      </c>
      <c r="G63" s="21"/>
      <c r="H63" s="21"/>
      <c r="I63" s="21"/>
      <c r="J63" s="21"/>
      <c r="K63" s="21"/>
      <c r="L63" s="21"/>
      <c r="M63" s="21"/>
    </row>
    <row r="64" spans="1:13" s="1" customFormat="1" ht="78.75" x14ac:dyDescent="0.25">
      <c r="A64" s="18">
        <v>61</v>
      </c>
      <c r="B64" s="18" t="s">
        <v>66</v>
      </c>
      <c r="C64" s="19" t="s">
        <v>177</v>
      </c>
      <c r="D64" s="20" t="s">
        <v>2</v>
      </c>
      <c r="E64" s="20">
        <v>4</v>
      </c>
      <c r="F64" s="20" t="s">
        <v>117</v>
      </c>
      <c r="G64" s="21"/>
      <c r="H64" s="21"/>
      <c r="I64" s="21"/>
      <c r="J64" s="21"/>
      <c r="K64" s="21"/>
      <c r="L64" s="21"/>
      <c r="M64" s="21"/>
    </row>
    <row r="65" spans="1:13" ht="63" x14ac:dyDescent="0.25">
      <c r="A65" s="18">
        <v>62</v>
      </c>
      <c r="B65" s="18" t="s">
        <v>67</v>
      </c>
      <c r="C65" s="19" t="s">
        <v>178</v>
      </c>
      <c r="D65" s="20" t="s">
        <v>68</v>
      </c>
      <c r="E65" s="20">
        <v>4</v>
      </c>
      <c r="F65" s="20" t="s">
        <v>123</v>
      </c>
      <c r="G65" s="21"/>
      <c r="H65" s="21"/>
      <c r="I65" s="21"/>
      <c r="J65" s="21"/>
      <c r="K65" s="21"/>
      <c r="L65" s="21"/>
      <c r="M65" s="21"/>
    </row>
    <row r="66" spans="1:13" ht="78.75" x14ac:dyDescent="0.25">
      <c r="A66" s="18">
        <v>63</v>
      </c>
      <c r="B66" s="18" t="s">
        <v>69</v>
      </c>
      <c r="C66" s="19" t="s">
        <v>179</v>
      </c>
      <c r="D66" s="20" t="s">
        <v>4</v>
      </c>
      <c r="E66" s="20">
        <v>4</v>
      </c>
      <c r="F66" s="20" t="s">
        <v>124</v>
      </c>
      <c r="G66" s="21"/>
      <c r="H66" s="21"/>
      <c r="I66" s="21"/>
      <c r="J66" s="21"/>
      <c r="K66" s="21"/>
      <c r="L66" s="21"/>
      <c r="M66" s="21"/>
    </row>
    <row r="67" spans="1:13" ht="78.75" x14ac:dyDescent="0.25">
      <c r="A67" s="18">
        <v>64</v>
      </c>
      <c r="B67" s="18" t="s">
        <v>70</v>
      </c>
      <c r="C67" s="19" t="s">
        <v>180</v>
      </c>
      <c r="D67" s="20" t="s">
        <v>2</v>
      </c>
      <c r="E67" s="20">
        <v>3</v>
      </c>
      <c r="F67" s="20" t="s">
        <v>110</v>
      </c>
      <c r="G67" s="21"/>
      <c r="H67" s="21"/>
      <c r="I67" s="21"/>
      <c r="J67" s="21"/>
      <c r="K67" s="21"/>
      <c r="L67" s="21"/>
      <c r="M67" s="21"/>
    </row>
    <row r="68" spans="1:13" ht="78.75" x14ac:dyDescent="0.25">
      <c r="A68" s="18">
        <v>65</v>
      </c>
      <c r="B68" s="18" t="s">
        <v>71</v>
      </c>
      <c r="C68" s="19" t="s">
        <v>181</v>
      </c>
      <c r="D68" s="20" t="s">
        <v>2</v>
      </c>
      <c r="E68" s="20">
        <v>3</v>
      </c>
      <c r="F68" s="20" t="s">
        <v>110</v>
      </c>
      <c r="G68" s="21"/>
      <c r="H68" s="21"/>
      <c r="I68" s="21"/>
      <c r="J68" s="21"/>
      <c r="K68" s="21"/>
      <c r="L68" s="21"/>
      <c r="M68" s="21"/>
    </row>
    <row r="69" spans="1:13" ht="63" x14ac:dyDescent="0.25">
      <c r="A69" s="18">
        <v>66</v>
      </c>
      <c r="B69" s="18" t="s">
        <v>72</v>
      </c>
      <c r="C69" s="19" t="s">
        <v>182</v>
      </c>
      <c r="D69" s="20" t="s">
        <v>4</v>
      </c>
      <c r="E69" s="20">
        <v>4</v>
      </c>
      <c r="F69" s="20" t="s">
        <v>124</v>
      </c>
      <c r="G69" s="21"/>
      <c r="H69" s="21"/>
      <c r="I69" s="21"/>
      <c r="J69" s="21"/>
      <c r="K69" s="21"/>
      <c r="L69" s="21"/>
      <c r="M69" s="21"/>
    </row>
    <row r="70" spans="1:13" ht="78.75" x14ac:dyDescent="0.25">
      <c r="A70" s="18">
        <v>67</v>
      </c>
      <c r="B70" s="18" t="s">
        <v>73</v>
      </c>
      <c r="C70" s="19" t="s">
        <v>166</v>
      </c>
      <c r="D70" s="20" t="s">
        <v>4</v>
      </c>
      <c r="E70" s="20">
        <v>4</v>
      </c>
      <c r="F70" s="20" t="s">
        <v>124</v>
      </c>
      <c r="G70" s="21"/>
      <c r="H70" s="21"/>
      <c r="I70" s="21"/>
      <c r="J70" s="21"/>
      <c r="K70" s="21"/>
      <c r="L70" s="21"/>
      <c r="M70" s="21"/>
    </row>
    <row r="71" spans="1:13" ht="78.75" x14ac:dyDescent="0.25">
      <c r="A71" s="18">
        <v>68</v>
      </c>
      <c r="B71" s="18" t="s">
        <v>74</v>
      </c>
      <c r="C71" s="19" t="s">
        <v>183</v>
      </c>
      <c r="D71" s="20" t="s">
        <v>4</v>
      </c>
      <c r="E71" s="20">
        <v>4</v>
      </c>
      <c r="F71" s="20" t="s">
        <v>124</v>
      </c>
      <c r="G71" s="21"/>
      <c r="H71" s="21"/>
      <c r="I71" s="21"/>
      <c r="J71" s="21"/>
      <c r="K71" s="21"/>
      <c r="L71" s="21"/>
      <c r="M71" s="21"/>
    </row>
    <row r="72" spans="1:13" ht="63" x14ac:dyDescent="0.25">
      <c r="A72" s="18">
        <v>69</v>
      </c>
      <c r="B72" s="18" t="s">
        <v>75</v>
      </c>
      <c r="C72" s="19" t="s">
        <v>184</v>
      </c>
      <c r="D72" s="20" t="s">
        <v>2</v>
      </c>
      <c r="E72" s="20">
        <v>3</v>
      </c>
      <c r="F72" s="20" t="s">
        <v>110</v>
      </c>
      <c r="G72" s="21"/>
      <c r="H72" s="21"/>
      <c r="I72" s="21"/>
      <c r="J72" s="21"/>
      <c r="K72" s="21"/>
      <c r="L72" s="21"/>
      <c r="M72" s="21"/>
    </row>
    <row r="73" spans="1:13" ht="63" x14ac:dyDescent="0.25">
      <c r="A73" s="18">
        <v>70</v>
      </c>
      <c r="B73" s="18" t="s">
        <v>76</v>
      </c>
      <c r="C73" s="19" t="s">
        <v>185</v>
      </c>
      <c r="D73" s="20" t="s">
        <v>2</v>
      </c>
      <c r="E73" s="20">
        <v>3</v>
      </c>
      <c r="F73" s="20" t="s">
        <v>110</v>
      </c>
      <c r="G73" s="21"/>
      <c r="H73" s="21"/>
      <c r="I73" s="21"/>
      <c r="J73" s="21"/>
      <c r="K73" s="21"/>
      <c r="L73" s="21"/>
      <c r="M73" s="21"/>
    </row>
    <row r="74" spans="1:13" ht="63" x14ac:dyDescent="0.25">
      <c r="A74" s="18">
        <v>71</v>
      </c>
      <c r="B74" s="18" t="s">
        <v>77</v>
      </c>
      <c r="C74" s="19" t="s">
        <v>186</v>
      </c>
      <c r="D74" s="20" t="s">
        <v>2</v>
      </c>
      <c r="E74" s="20">
        <v>3</v>
      </c>
      <c r="F74" s="20" t="s">
        <v>110</v>
      </c>
      <c r="G74" s="21"/>
      <c r="H74" s="21"/>
      <c r="I74" s="21"/>
      <c r="J74" s="21"/>
      <c r="K74" s="21"/>
      <c r="L74" s="21"/>
      <c r="M74" s="21"/>
    </row>
    <row r="75" spans="1:13" ht="63" x14ac:dyDescent="0.25">
      <c r="A75" s="18">
        <v>72</v>
      </c>
      <c r="B75" s="18" t="s">
        <v>78</v>
      </c>
      <c r="C75" s="19" t="s">
        <v>187</v>
      </c>
      <c r="D75" s="20" t="s">
        <v>2</v>
      </c>
      <c r="E75" s="20">
        <v>3</v>
      </c>
      <c r="F75" s="20" t="s">
        <v>110</v>
      </c>
      <c r="G75" s="21"/>
      <c r="H75" s="21"/>
      <c r="I75" s="21"/>
      <c r="J75" s="21"/>
      <c r="K75" s="21"/>
      <c r="L75" s="21"/>
      <c r="M75" s="21"/>
    </row>
    <row r="76" spans="1:13" ht="78.75" x14ac:dyDescent="0.25">
      <c r="A76" s="18">
        <v>73</v>
      </c>
      <c r="B76" s="18" t="s">
        <v>79</v>
      </c>
      <c r="C76" s="19" t="s">
        <v>166</v>
      </c>
      <c r="D76" s="20" t="s">
        <v>2</v>
      </c>
      <c r="E76" s="20">
        <v>3</v>
      </c>
      <c r="F76" s="20" t="s">
        <v>110</v>
      </c>
      <c r="G76" s="21"/>
      <c r="H76" s="21"/>
      <c r="I76" s="21"/>
      <c r="J76" s="21"/>
      <c r="K76" s="21"/>
      <c r="L76" s="21"/>
      <c r="M76" s="21"/>
    </row>
    <row r="77" spans="1:13" ht="63" x14ac:dyDescent="0.25">
      <c r="A77" s="18">
        <v>74</v>
      </c>
      <c r="B77" s="18" t="s">
        <v>80</v>
      </c>
      <c r="C77" s="19" t="s">
        <v>188</v>
      </c>
      <c r="D77" s="20" t="s">
        <v>2</v>
      </c>
      <c r="E77" s="20">
        <v>3</v>
      </c>
      <c r="F77" s="20" t="s">
        <v>110</v>
      </c>
      <c r="G77" s="21"/>
      <c r="H77" s="21"/>
      <c r="I77" s="21"/>
      <c r="J77" s="21"/>
      <c r="K77" s="21"/>
      <c r="L77" s="21"/>
      <c r="M77" s="21"/>
    </row>
    <row r="78" spans="1:13" ht="63" x14ac:dyDescent="0.25">
      <c r="A78" s="18">
        <v>75</v>
      </c>
      <c r="B78" s="18" t="s">
        <v>81</v>
      </c>
      <c r="C78" s="19" t="s">
        <v>189</v>
      </c>
      <c r="D78" s="20" t="s">
        <v>2</v>
      </c>
      <c r="E78" s="20">
        <v>3</v>
      </c>
      <c r="F78" s="20" t="s">
        <v>110</v>
      </c>
      <c r="G78" s="21"/>
      <c r="H78" s="21"/>
      <c r="I78" s="21"/>
      <c r="J78" s="21"/>
      <c r="K78" s="21"/>
      <c r="L78" s="21"/>
      <c r="M78" s="21"/>
    </row>
    <row r="79" spans="1:13" s="5" customFormat="1" ht="78.75" x14ac:dyDescent="0.25">
      <c r="A79" s="18">
        <v>76</v>
      </c>
      <c r="B79" s="18" t="s">
        <v>82</v>
      </c>
      <c r="C79" s="19" t="s">
        <v>207</v>
      </c>
      <c r="D79" s="20" t="s">
        <v>13</v>
      </c>
      <c r="E79" s="20">
        <v>100</v>
      </c>
      <c r="F79" s="20" t="s">
        <v>125</v>
      </c>
      <c r="G79" s="21"/>
      <c r="H79" s="21"/>
      <c r="I79" s="21"/>
      <c r="J79" s="21"/>
      <c r="K79" s="21"/>
      <c r="L79" s="21"/>
      <c r="M79" s="21"/>
    </row>
    <row r="80" spans="1:13" s="5" customFormat="1" ht="78.75" x14ac:dyDescent="0.25">
      <c r="A80" s="18">
        <v>77</v>
      </c>
      <c r="B80" s="18" t="s">
        <v>83</v>
      </c>
      <c r="C80" s="19" t="s">
        <v>190</v>
      </c>
      <c r="D80" s="20" t="s">
        <v>13</v>
      </c>
      <c r="E80" s="20">
        <v>100</v>
      </c>
      <c r="F80" s="20" t="s">
        <v>125</v>
      </c>
      <c r="G80" s="21"/>
      <c r="H80" s="21"/>
      <c r="I80" s="21"/>
      <c r="J80" s="21"/>
      <c r="K80" s="21"/>
      <c r="L80" s="21"/>
      <c r="M80" s="21"/>
    </row>
    <row r="81" spans="1:13" s="5" customFormat="1" ht="78.75" x14ac:dyDescent="0.25">
      <c r="A81" s="18">
        <v>78</v>
      </c>
      <c r="B81" s="18" t="s">
        <v>84</v>
      </c>
      <c r="C81" s="19" t="s">
        <v>191</v>
      </c>
      <c r="D81" s="20" t="s">
        <v>13</v>
      </c>
      <c r="E81" s="20">
        <v>6</v>
      </c>
      <c r="F81" s="20" t="s">
        <v>120</v>
      </c>
      <c r="G81" s="21"/>
      <c r="H81" s="21"/>
      <c r="I81" s="21"/>
      <c r="J81" s="21"/>
      <c r="K81" s="21"/>
      <c r="L81" s="21"/>
      <c r="M81" s="21"/>
    </row>
    <row r="82" spans="1:13" ht="78.75" x14ac:dyDescent="0.25">
      <c r="A82" s="18">
        <v>79</v>
      </c>
      <c r="B82" s="18" t="s">
        <v>84</v>
      </c>
      <c r="C82" s="19" t="s">
        <v>192</v>
      </c>
      <c r="D82" s="20" t="s">
        <v>2</v>
      </c>
      <c r="E82" s="20">
        <v>3</v>
      </c>
      <c r="F82" s="20" t="s">
        <v>110</v>
      </c>
      <c r="G82" s="21"/>
      <c r="H82" s="21"/>
      <c r="I82" s="21"/>
      <c r="J82" s="21"/>
      <c r="K82" s="21"/>
      <c r="L82" s="21"/>
      <c r="M82" s="21"/>
    </row>
    <row r="83" spans="1:13" ht="78.75" x14ac:dyDescent="0.25">
      <c r="A83" s="18">
        <v>80</v>
      </c>
      <c r="B83" s="18" t="s">
        <v>85</v>
      </c>
      <c r="C83" s="19" t="s">
        <v>193</v>
      </c>
      <c r="D83" s="20" t="s">
        <v>2</v>
      </c>
      <c r="E83" s="20">
        <v>5</v>
      </c>
      <c r="F83" s="20" t="s">
        <v>118</v>
      </c>
      <c r="G83" s="21"/>
      <c r="H83" s="21"/>
      <c r="I83" s="21"/>
      <c r="J83" s="21"/>
      <c r="K83" s="21"/>
      <c r="L83" s="21"/>
      <c r="M83" s="21"/>
    </row>
    <row r="84" spans="1:13" ht="78.75" x14ac:dyDescent="0.25">
      <c r="A84" s="18">
        <v>81</v>
      </c>
      <c r="B84" s="18" t="s">
        <v>88</v>
      </c>
      <c r="C84" s="19" t="s">
        <v>194</v>
      </c>
      <c r="D84" s="20" t="s">
        <v>2</v>
      </c>
      <c r="E84" s="20">
        <v>4</v>
      </c>
      <c r="F84" s="20" t="s">
        <v>117</v>
      </c>
      <c r="G84" s="21"/>
      <c r="H84" s="21"/>
      <c r="I84" s="21"/>
      <c r="J84" s="21"/>
      <c r="K84" s="21"/>
      <c r="L84" s="21"/>
      <c r="M84" s="21"/>
    </row>
    <row r="85" spans="1:13" ht="78.75" x14ac:dyDescent="0.25">
      <c r="A85" s="18">
        <v>82</v>
      </c>
      <c r="B85" s="18" t="s">
        <v>86</v>
      </c>
      <c r="C85" s="19" t="s">
        <v>195</v>
      </c>
      <c r="D85" s="20" t="s">
        <v>92</v>
      </c>
      <c r="E85" s="20">
        <v>5</v>
      </c>
      <c r="F85" s="20" t="s">
        <v>2</v>
      </c>
      <c r="G85" s="21"/>
      <c r="H85" s="21"/>
      <c r="I85" s="21"/>
      <c r="J85" s="21"/>
      <c r="K85" s="21"/>
      <c r="L85" s="21"/>
      <c r="M85" s="21"/>
    </row>
    <row r="86" spans="1:13" s="5" customFormat="1" ht="78.75" x14ac:dyDescent="0.25">
      <c r="A86" s="18">
        <v>83</v>
      </c>
      <c r="B86" s="18" t="s">
        <v>89</v>
      </c>
      <c r="C86" s="19" t="s">
        <v>196</v>
      </c>
      <c r="D86" s="20" t="s">
        <v>13</v>
      </c>
      <c r="E86" s="20">
        <v>4</v>
      </c>
      <c r="F86" s="20" t="s">
        <v>116</v>
      </c>
      <c r="G86" s="21"/>
      <c r="H86" s="21"/>
      <c r="I86" s="21"/>
      <c r="J86" s="21"/>
      <c r="K86" s="21"/>
      <c r="L86" s="21"/>
      <c r="M86" s="21"/>
    </row>
    <row r="87" spans="1:13" ht="78.75" x14ac:dyDescent="0.25">
      <c r="A87" s="18">
        <v>84</v>
      </c>
      <c r="B87" s="18" t="s">
        <v>89</v>
      </c>
      <c r="C87" s="19" t="s">
        <v>197</v>
      </c>
      <c r="D87" s="20" t="s">
        <v>2</v>
      </c>
      <c r="E87" s="20">
        <v>3</v>
      </c>
      <c r="F87" s="20" t="s">
        <v>110</v>
      </c>
      <c r="G87" s="21"/>
      <c r="H87" s="21"/>
      <c r="I87" s="21"/>
      <c r="J87" s="21"/>
      <c r="K87" s="21"/>
      <c r="L87" s="21"/>
      <c r="M87" s="21"/>
    </row>
    <row r="88" spans="1:13" s="5" customFormat="1" ht="78.75" x14ac:dyDescent="0.25">
      <c r="A88" s="18">
        <v>85</v>
      </c>
      <c r="B88" s="18" t="s">
        <v>87</v>
      </c>
      <c r="C88" s="19" t="s">
        <v>198</v>
      </c>
      <c r="D88" s="20" t="s">
        <v>13</v>
      </c>
      <c r="E88" s="20">
        <v>3</v>
      </c>
      <c r="F88" s="20" t="s">
        <v>126</v>
      </c>
      <c r="G88" s="21"/>
      <c r="H88" s="21"/>
      <c r="I88" s="21"/>
      <c r="J88" s="21"/>
      <c r="K88" s="21"/>
      <c r="L88" s="21"/>
      <c r="M88" s="21"/>
    </row>
    <row r="89" spans="1:13" ht="78.75" x14ac:dyDescent="0.25">
      <c r="A89" s="18">
        <v>86</v>
      </c>
      <c r="B89" s="18" t="s">
        <v>90</v>
      </c>
      <c r="C89" s="19" t="s">
        <v>199</v>
      </c>
      <c r="D89" s="20" t="s">
        <v>2</v>
      </c>
      <c r="E89" s="20">
        <v>4</v>
      </c>
      <c r="F89" s="20" t="s">
        <v>117</v>
      </c>
      <c r="G89" s="21"/>
      <c r="H89" s="21"/>
      <c r="I89" s="21"/>
      <c r="J89" s="21"/>
      <c r="K89" s="21"/>
      <c r="L89" s="21"/>
      <c r="M89" s="21"/>
    </row>
    <row r="90" spans="1:13" ht="78.75" x14ac:dyDescent="0.25">
      <c r="A90" s="18">
        <v>87</v>
      </c>
      <c r="B90" s="18" t="s">
        <v>91</v>
      </c>
      <c r="C90" s="19" t="s">
        <v>200</v>
      </c>
      <c r="D90" s="20" t="s">
        <v>2</v>
      </c>
      <c r="E90" s="20">
        <v>4</v>
      </c>
      <c r="F90" s="20" t="s">
        <v>117</v>
      </c>
      <c r="G90" s="21"/>
      <c r="H90" s="21"/>
      <c r="I90" s="21"/>
      <c r="J90" s="21"/>
      <c r="K90" s="21"/>
      <c r="L90" s="21"/>
      <c r="M90" s="21"/>
    </row>
    <row r="91" spans="1:13" ht="78.75" x14ac:dyDescent="0.25">
      <c r="A91" s="18">
        <v>88</v>
      </c>
      <c r="B91" s="18" t="s">
        <v>93</v>
      </c>
      <c r="C91" s="19" t="s">
        <v>201</v>
      </c>
      <c r="D91" s="20" t="s">
        <v>94</v>
      </c>
      <c r="E91" s="20">
        <v>4</v>
      </c>
      <c r="F91" s="20" t="s">
        <v>127</v>
      </c>
      <c r="G91" s="18" t="s">
        <v>94</v>
      </c>
      <c r="H91" s="18">
        <v>4</v>
      </c>
      <c r="I91" s="24">
        <v>3298.4</v>
      </c>
      <c r="J91" s="18">
        <v>5</v>
      </c>
      <c r="K91" s="24">
        <f>I91*H91</f>
        <v>13193.6</v>
      </c>
      <c r="L91" s="24">
        <f>I91*H91*1.05</f>
        <v>13853.28</v>
      </c>
      <c r="M91" s="18" t="s">
        <v>220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55c1f5b0930442dba7fb121309906d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c620045887494275b602fd1332bb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F79199D-B4E3-4351-99B7-6D891E70FAE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03DFC-4291-4F37-B385-ACD2815633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F73479-BDB3-4C01-B9B7-746D356305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B72E0C5-FB4B-400E-91E9-661E348D34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Vaida Juodrienė</cp:lastModifiedBy>
  <cp:lastPrinted>2022-01-14T10:49:07Z</cp:lastPrinted>
  <dcterms:created xsi:type="dcterms:W3CDTF">2022-01-05T06:12:33Z</dcterms:created>
  <dcterms:modified xsi:type="dcterms:W3CDTF">2022-12-08T09:25:39Z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